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osoba\Desktop\34.Sorty mundurowe_2026\2_Kalkulacja ceny 1-6\"/>
    </mc:Choice>
  </mc:AlternateContent>
  <xr:revisionPtr revIDLastSave="0" documentId="8_{B5917571-B23A-418A-97D2-3E3B431BF806}" xr6:coauthVersionLast="36" xr6:coauthVersionMax="36" xr10:uidLastSave="{00000000-0000-0000-0000-000000000000}"/>
  <bookViews>
    <workbookView xWindow="0" yWindow="0" windowWidth="25920" windowHeight="10140" xr2:uid="{00000000-000D-0000-FFFF-FFFF00000000}"/>
  </bookViews>
  <sheets>
    <sheet name="Arkusz1" sheetId="1" r:id="rId1"/>
  </sheets>
  <definedNames>
    <definedName name="_xlnm.Print_Area" localSheetId="0">Arkusz1!$A$1:$I$30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H10" i="1" s="1"/>
  <c r="I10" i="1" s="1"/>
  <c r="F9" i="1" l="1"/>
  <c r="H9" i="1" l="1"/>
  <c r="H11" i="1" s="1"/>
  <c r="F11" i="1"/>
  <c r="I9" i="1" l="1"/>
  <c r="I11" i="1" s="1"/>
</calcChain>
</file>

<file path=xl/sharedStrings.xml><?xml version="1.0" encoding="utf-8"?>
<sst xmlns="http://schemas.openxmlformats.org/spreadsheetml/2006/main" count="20" uniqueCount="19">
  <si>
    <t>LP.</t>
  </si>
  <si>
    <t>Nazwa / opis</t>
  </si>
  <si>
    <t>j/m</t>
  </si>
  <si>
    <t>ilość</t>
  </si>
  <si>
    <t>Cena netto</t>
  </si>
  <si>
    <t>Wartość netto</t>
  </si>
  <si>
    <t>VAT</t>
  </si>
  <si>
    <t>Wartość podatku VAT</t>
  </si>
  <si>
    <t>Wartość brutto</t>
  </si>
  <si>
    <t>%</t>
  </si>
  <si>
    <t>szt</t>
  </si>
  <si>
    <t>Razem</t>
  </si>
  <si>
    <t>Arkusz cenowy</t>
  </si>
  <si>
    <t>Kol. 4X5</t>
  </si>
  <si>
    <t>Kol. 6+8</t>
  </si>
  <si>
    <t>Czapka oficerska</t>
  </si>
  <si>
    <t>Zadanie 3 (Czapki oficerskie)</t>
  </si>
  <si>
    <t>Czapka damska</t>
  </si>
  <si>
    <t>Dostawa sortów mundurowych  w roku  2026/2027 dla studentów Uniwersytetu Morskiego w Gdyni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</si>
</sst>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7">
    <xf numFmtId="0" fontId="0" fillId="0" borderId="0" xfId="0"/>
    <xf numFmtId="44" fontId="4" fillId="2" borderId="1" xfId="1" applyNumberFormat="1" applyFont="1" applyFill="1" applyBorder="1" applyAlignment="1" applyProtection="1">
      <alignment vertical="center" wrapText="1"/>
      <protection locked="0"/>
    </xf>
    <xf numFmtId="44" fontId="4" fillId="2" borderId="12" xfId="1" applyNumberFormat="1" applyFont="1" applyFill="1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/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3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6" xfId="1" applyFont="1" applyFill="1" applyBorder="1" applyAlignment="1" applyProtection="1">
      <alignment horizontal="center" vertical="center" wrapText="1"/>
    </xf>
    <xf numFmtId="0" fontId="4" fillId="0" borderId="5" xfId="1" applyFont="1" applyBorder="1" applyAlignment="1" applyProtection="1">
      <alignment horizontal="center" vertical="top" wrapText="1"/>
    </xf>
    <xf numFmtId="0" fontId="4" fillId="0" borderId="1" xfId="1" applyFont="1" applyBorder="1" applyAlignment="1" applyProtection="1">
      <alignment horizontal="center" vertical="top" wrapText="1"/>
    </xf>
    <xf numFmtId="0" fontId="4" fillId="4" borderId="1" xfId="1" applyFont="1" applyFill="1" applyBorder="1" applyAlignment="1" applyProtection="1">
      <alignment horizontal="center" vertical="top" wrapText="1"/>
    </xf>
    <xf numFmtId="0" fontId="4" fillId="0" borderId="6" xfId="1" applyFont="1" applyBorder="1" applyAlignment="1" applyProtection="1">
      <alignment horizontal="center" vertical="center"/>
    </xf>
    <xf numFmtId="0" fontId="4" fillId="3" borderId="5" xfId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 applyProtection="1">
      <alignment horizontal="center" vertical="center" wrapText="1"/>
    </xf>
    <xf numFmtId="0" fontId="3" fillId="3" borderId="1" xfId="1" applyFont="1" applyFill="1" applyBorder="1" applyAlignment="1" applyProtection="1">
      <alignment horizontal="right" vertical="center" wrapText="1"/>
    </xf>
    <xf numFmtId="0" fontId="4" fillId="3" borderId="11" xfId="1" applyFont="1" applyFill="1" applyBorder="1" applyAlignment="1" applyProtection="1">
      <alignment horizontal="center" vertical="center" wrapText="1"/>
    </xf>
    <xf numFmtId="0" fontId="4" fillId="3" borderId="12" xfId="1" applyFont="1" applyFill="1" applyBorder="1" applyAlignment="1" applyProtection="1">
      <alignment horizontal="left" vertical="center" wrapText="1"/>
    </xf>
    <xf numFmtId="0" fontId="4" fillId="3" borderId="12" xfId="1" applyFont="1" applyFill="1" applyBorder="1" applyAlignment="1" applyProtection="1">
      <alignment horizontal="center" vertical="center" wrapText="1"/>
    </xf>
    <xf numFmtId="0" fontId="3" fillId="3" borderId="12" xfId="1" applyFont="1" applyFill="1" applyBorder="1" applyAlignment="1" applyProtection="1">
      <alignment horizontal="right" vertical="center" wrapText="1"/>
    </xf>
    <xf numFmtId="0" fontId="0" fillId="0" borderId="8" xfId="0" applyBorder="1" applyProtection="1"/>
    <xf numFmtId="44" fontId="3" fillId="3" borderId="1" xfId="2" applyFont="1" applyFill="1" applyBorder="1" applyAlignment="1" applyProtection="1">
      <alignment vertical="center" wrapText="1"/>
    </xf>
    <xf numFmtId="44" fontId="4" fillId="3" borderId="1" xfId="2" applyFont="1" applyFill="1" applyBorder="1" applyAlignment="1" applyProtection="1">
      <alignment vertical="center" wrapText="1"/>
    </xf>
    <xf numFmtId="44" fontId="4" fillId="3" borderId="6" xfId="2" applyFont="1" applyFill="1" applyBorder="1" applyAlignment="1" applyProtection="1">
      <alignment vertical="center" wrapText="1"/>
    </xf>
    <xf numFmtId="44" fontId="1" fillId="0" borderId="8" xfId="0" applyNumberFormat="1" applyFont="1" applyBorder="1" applyProtection="1"/>
    <xf numFmtId="44" fontId="0" fillId="0" borderId="8" xfId="0" applyNumberFormat="1" applyBorder="1" applyProtection="1"/>
    <xf numFmtId="44" fontId="1" fillId="0" borderId="9" xfId="0" applyNumberFormat="1" applyFont="1" applyBorder="1" applyProtection="1"/>
    <xf numFmtId="0" fontId="0" fillId="0" borderId="0" xfId="0" applyAlignment="1" applyProtection="1">
      <alignment horizontal="center" wrapText="1"/>
    </xf>
    <xf numFmtId="0" fontId="0" fillId="0" borderId="10" xfId="0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4" xfId="1" applyFont="1" applyFill="1" applyBorder="1" applyAlignment="1" applyProtection="1">
      <alignment horizontal="center" vertical="center" wrapText="1"/>
    </xf>
    <xf numFmtId="0" fontId="3" fillId="5" borderId="5" xfId="1" applyFont="1" applyFill="1" applyBorder="1" applyAlignment="1" applyProtection="1">
      <alignment horizontal="center" vertical="center" wrapText="1"/>
    </xf>
  </cellXfs>
  <cellStyles count="3">
    <cellStyle name="Normalny" xfId="0" builtinId="0"/>
    <cellStyle name="Normalny 2" xfId="1" xr:uid="{00000000-0005-0000-0000-000001000000}"/>
    <cellStyle name="Walu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F14" sqref="F14"/>
    </sheetView>
  </sheetViews>
  <sheetFormatPr defaultRowHeight="15" x14ac:dyDescent="0.25"/>
  <cols>
    <col min="1" max="1" width="3.28515625" bestFit="1" customWidth="1"/>
    <col min="2" max="2" width="17.85546875" bestFit="1" customWidth="1"/>
    <col min="3" max="3" width="3.85546875" bestFit="1" customWidth="1"/>
    <col min="6" max="6" width="13.42578125" bestFit="1" customWidth="1"/>
    <col min="7" max="7" width="4.140625" bestFit="1" customWidth="1"/>
    <col min="8" max="8" width="12.28515625" bestFit="1" customWidth="1"/>
    <col min="9" max="9" width="13.42578125" bestFit="1" customWidth="1"/>
  </cols>
  <sheetData>
    <row r="1" spans="1:9" x14ac:dyDescent="0.25">
      <c r="A1" s="4"/>
      <c r="B1" s="4"/>
      <c r="C1" s="4"/>
      <c r="D1" s="4"/>
      <c r="E1" s="4"/>
      <c r="F1" s="4"/>
      <c r="G1" s="4"/>
      <c r="H1" s="4"/>
      <c r="I1" s="4"/>
    </row>
    <row r="2" spans="1:9" ht="35.25" customHeight="1" x14ac:dyDescent="0.25">
      <c r="A2" s="28" t="s">
        <v>18</v>
      </c>
      <c r="B2" s="28"/>
      <c r="C2" s="28"/>
      <c r="D2" s="28"/>
      <c r="E2" s="28"/>
      <c r="F2" s="28"/>
      <c r="G2" s="28"/>
      <c r="H2" s="28"/>
      <c r="I2" s="28"/>
    </row>
    <row r="3" spans="1:9" x14ac:dyDescent="0.25">
      <c r="A3" s="32" t="s">
        <v>12</v>
      </c>
      <c r="B3" s="32"/>
      <c r="C3" s="32"/>
      <c r="D3" s="32"/>
      <c r="E3" s="32"/>
      <c r="F3" s="32"/>
      <c r="G3" s="32"/>
      <c r="H3" s="32"/>
      <c r="I3" s="32"/>
    </row>
    <row r="4" spans="1:9" x14ac:dyDescent="0.25">
      <c r="A4" s="32"/>
      <c r="B4" s="32"/>
      <c r="C4" s="32"/>
      <c r="D4" s="32"/>
      <c r="E4" s="32"/>
      <c r="F4" s="32"/>
      <c r="G4" s="32"/>
      <c r="H4" s="32"/>
      <c r="I4" s="32"/>
    </row>
    <row r="5" spans="1:9" ht="15.75" thickBot="1" x14ac:dyDescent="0.3">
      <c r="A5" s="29" t="s">
        <v>16</v>
      </c>
      <c r="B5" s="29"/>
      <c r="C5" s="29"/>
      <c r="D5" s="29"/>
      <c r="E5" s="29"/>
      <c r="F5" s="29"/>
      <c r="G5" s="29"/>
      <c r="H5" s="29"/>
      <c r="I5" s="29"/>
    </row>
    <row r="6" spans="1:9" x14ac:dyDescent="0.25">
      <c r="A6" s="35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5" t="s">
        <v>5</v>
      </c>
      <c r="G6" s="5" t="s">
        <v>6</v>
      </c>
      <c r="H6" s="33" t="s">
        <v>7</v>
      </c>
      <c r="I6" s="6" t="s">
        <v>8</v>
      </c>
    </row>
    <row r="7" spans="1:9" x14ac:dyDescent="0.25">
      <c r="A7" s="36"/>
      <c r="B7" s="34"/>
      <c r="C7" s="34"/>
      <c r="D7" s="34"/>
      <c r="E7" s="34"/>
      <c r="F7" s="7" t="s">
        <v>13</v>
      </c>
      <c r="G7" s="7" t="s">
        <v>9</v>
      </c>
      <c r="H7" s="34"/>
      <c r="I7" s="8" t="s">
        <v>14</v>
      </c>
    </row>
    <row r="8" spans="1:9" x14ac:dyDescent="0.25">
      <c r="A8" s="9">
        <v>1</v>
      </c>
      <c r="B8" s="10">
        <v>2</v>
      </c>
      <c r="C8" s="11">
        <v>3</v>
      </c>
      <c r="D8" s="11">
        <v>4</v>
      </c>
      <c r="E8" s="10">
        <v>5</v>
      </c>
      <c r="F8" s="10">
        <v>6</v>
      </c>
      <c r="G8" s="10">
        <v>7</v>
      </c>
      <c r="H8" s="10">
        <v>8</v>
      </c>
      <c r="I8" s="12">
        <v>9</v>
      </c>
    </row>
    <row r="9" spans="1:9" x14ac:dyDescent="0.25">
      <c r="A9" s="13">
        <v>1</v>
      </c>
      <c r="B9" s="14" t="s">
        <v>15</v>
      </c>
      <c r="C9" s="15" t="s">
        <v>10</v>
      </c>
      <c r="D9" s="16">
        <v>250</v>
      </c>
      <c r="E9" s="1"/>
      <c r="F9" s="22">
        <f>E9*D9</f>
        <v>0</v>
      </c>
      <c r="G9" s="15">
        <v>23</v>
      </c>
      <c r="H9" s="23">
        <f>F9*23%</f>
        <v>0</v>
      </c>
      <c r="I9" s="24">
        <f>H9+F9</f>
        <v>0</v>
      </c>
    </row>
    <row r="10" spans="1:9" ht="15.75" thickBot="1" x14ac:dyDescent="0.3">
      <c r="A10" s="17">
        <v>2</v>
      </c>
      <c r="B10" s="18" t="s">
        <v>17</v>
      </c>
      <c r="C10" s="19" t="s">
        <v>10</v>
      </c>
      <c r="D10" s="20">
        <v>30</v>
      </c>
      <c r="E10" s="2"/>
      <c r="F10" s="22">
        <f>E10*D10</f>
        <v>0</v>
      </c>
      <c r="G10" s="19">
        <v>23</v>
      </c>
      <c r="H10" s="23">
        <f>F10*23%</f>
        <v>0</v>
      </c>
      <c r="I10" s="24">
        <f>H10+F10</f>
        <v>0</v>
      </c>
    </row>
    <row r="11" spans="1:9" ht="15.75" thickBot="1" x14ac:dyDescent="0.3">
      <c r="A11" s="30" t="s">
        <v>11</v>
      </c>
      <c r="B11" s="31"/>
      <c r="C11" s="31"/>
      <c r="D11" s="21"/>
      <c r="E11" s="21"/>
      <c r="F11" s="25">
        <f>SUM(F9:F10)</f>
        <v>0</v>
      </c>
      <c r="G11" s="26"/>
      <c r="H11" s="25">
        <f>SUM(H9:H10)</f>
        <v>0</v>
      </c>
      <c r="I11" s="27">
        <f>SUM(I9:I10)</f>
        <v>0</v>
      </c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</sheetData>
  <sheetProtection password="CA99" sheet="1" objects="1" scenarios="1"/>
  <mergeCells count="10">
    <mergeCell ref="A2:I2"/>
    <mergeCell ref="A5:I5"/>
    <mergeCell ref="A11:C11"/>
    <mergeCell ref="A3:I4"/>
    <mergeCell ref="C6:C7"/>
    <mergeCell ref="H6:H7"/>
    <mergeCell ref="A6:A7"/>
    <mergeCell ref="B6:B7"/>
    <mergeCell ref="D6:D7"/>
    <mergeCell ref="E6:E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Kolesińska Anna</cp:lastModifiedBy>
  <cp:lastPrinted>2023-03-14T09:49:50Z</cp:lastPrinted>
  <dcterms:created xsi:type="dcterms:W3CDTF">2023-03-10T09:28:51Z</dcterms:created>
  <dcterms:modified xsi:type="dcterms:W3CDTF">2026-02-26T13:49:56Z</dcterms:modified>
</cp:coreProperties>
</file>